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lužba\Damjan\Javna naročila\2017\011_Telefonija\4_popravek\"/>
    </mc:Choice>
  </mc:AlternateContent>
  <bookViews>
    <workbookView xWindow="0" yWindow="0" windowWidth="28800" windowHeight="14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53" i="1"/>
  <c r="F45" i="1"/>
  <c r="F46" i="1"/>
  <c r="F47" i="1"/>
  <c r="F48" i="1"/>
  <c r="F49" i="1"/>
  <c r="F50" i="1"/>
  <c r="F4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24" i="1"/>
  <c r="F13" i="1"/>
  <c r="F14" i="1"/>
  <c r="F15" i="1"/>
  <c r="F16" i="1"/>
  <c r="F17" i="1"/>
  <c r="F18" i="1"/>
  <c r="F19" i="1"/>
  <c r="F20" i="1"/>
  <c r="F21" i="1"/>
  <c r="F12" i="1"/>
  <c r="E80" i="1" l="1"/>
  <c r="E81" i="1" s="1"/>
  <c r="E82" i="1" s="1"/>
  <c r="E78" i="1"/>
  <c r="E79" i="1" s="1"/>
  <c r="E75" i="1"/>
  <c r="E76" i="1" s="1"/>
  <c r="E77" i="1" s="1"/>
  <c r="E73" i="1"/>
  <c r="E74" i="1" s="1"/>
  <c r="E72" i="1"/>
  <c r="E83" i="1" l="1"/>
</calcChain>
</file>

<file path=xl/sharedStrings.xml><?xml version="1.0" encoding="utf-8"?>
<sst xmlns="http://schemas.openxmlformats.org/spreadsheetml/2006/main" count="207" uniqueCount="136">
  <si>
    <t>Predmet</t>
  </si>
  <si>
    <t>Okvirno število enot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</si>
  <si>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VMT</t>
    </r>
  </si>
  <si>
    <t>Cena mobilnega aparata višjega razreda</t>
  </si>
  <si>
    <t>1 kos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</si>
  <si>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SMT</t>
    </r>
  </si>
  <si>
    <t>Cena mobilnega aparata srednjega razreda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</si>
  <si>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NMT</t>
    </r>
  </si>
  <si>
    <t>Cena mobilnega aparata nižjega razreda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</si>
  <si>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PEN</t>
    </r>
  </si>
  <si>
    <t>Popust za mobilni aparat ob izbiri enega od paketov neomejeni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</si>
  <si>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PDN</t>
    </r>
  </si>
  <si>
    <t>Popust za mobilni aparat ob izbiri obeh paketov neomejeni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</si>
  <si>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PNP</t>
    </r>
  </si>
  <si>
    <t>Popust za mobilni aparat ob izbiri paketa neomejeni klici ter enega od paketov prenosa podatkov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</si>
  <si>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PPP</t>
    </r>
  </si>
  <si>
    <t>Popust za mobilni aparat ob izbiri enega od paketov prenosa podatkov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</si>
  <si>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WIF</t>
    </r>
  </si>
  <si>
    <t>Cena prenosnega modema za prenos podatkov (dostopna točka WiFi)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</si>
  <si>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USB</t>
    </r>
  </si>
  <si>
    <t>Cena modema za prenos podatkov s priključkom USB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</si>
  <si>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PMŠ</t>
    </r>
  </si>
  <si>
    <t>Cena prenosa naročniške številke in priključna taksa – mobilna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</si>
  <si>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NMU</t>
    </r>
  </si>
  <si>
    <t>1 mesec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</si>
  <si>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PTN</t>
    </r>
  </si>
  <si>
    <t>Mesečna naročnina za paket klicev v vsa fiksna in mobilna slovenska omrežja – neomejeno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</si>
  <si>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PPN</t>
    </r>
  </si>
  <si>
    <t>Cena paketa za prenos podatkov v Sloveniji – neomejeno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</si>
  <si>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PP5</t>
    </r>
  </si>
  <si>
    <t>Cena paketa za prenos podatkov v Sloveniji do 5 GB</t>
  </si>
  <si>
    <t>1 minuta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</si>
  <si>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M-MTS</t>
    </r>
  </si>
  <si>
    <t>Cena klicev v mobilno omrežje Telekom Slovenije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</si>
  <si>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M-MSI</t>
    </r>
  </si>
  <si>
    <t>Cena klicev v mobilno omrežje Simobil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</si>
  <si>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M-MTM</t>
    </r>
  </si>
  <si>
    <t>Cena klicev v mobilno omrežje Telemach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</si>
  <si>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M-MT2</t>
    </r>
  </si>
  <si>
    <t>Cena klicev v mobilno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</si>
  <si>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M-FTS</t>
    </r>
  </si>
  <si>
    <t>Cena klicev v fiksno omrežje Telekom Slovenije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</si>
  <si>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M-FTM</t>
    </r>
  </si>
  <si>
    <t>Cena klicev v fiksno omrežje Telemach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</si>
  <si>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M-FT2</t>
    </r>
  </si>
  <si>
    <t>Cena klicev v fiksno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</si>
  <si>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M-FTA</t>
    </r>
  </si>
  <si>
    <t>Cena klicev v fiksno omrežje AMIS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</si>
  <si>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M-KEU</t>
    </r>
  </si>
  <si>
    <t>Cena klicev mobilnih uporabnikov v EU območje</t>
  </si>
  <si>
    <t>Cena klicev mobilnih uporabnikov v območje držav Evrope izven EU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</si>
  <si>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M-KSV</t>
    </r>
  </si>
  <si>
    <t>A.1)</t>
  </si>
  <si>
    <t>Mobilno omrežje</t>
  </si>
  <si>
    <t>Cena/enoto
(v € brez DDV)</t>
  </si>
  <si>
    <t>Količina
(enota)</t>
  </si>
  <si>
    <t>Skupna cena
(v € brez DDV)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</si>
  <si>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M-KNE</t>
    </r>
  </si>
  <si>
    <t>A.2)</t>
  </si>
  <si>
    <t>Fiksno omrežje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</si>
  <si>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PFŠ</t>
    </r>
  </si>
  <si>
    <t>Cena prenosa naročniške številke in priključna taksa – fiksna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</si>
  <si>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SPS</t>
    </r>
  </si>
  <si>
    <t>Cena ostalih stroškov vzpostavitve sistema fiksne telefonije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</si>
  <si>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IP-NA</t>
    </r>
  </si>
  <si>
    <t>Cena dostopa do IP omrežja in številski prostor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</si>
  <si>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IP-E08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</si>
  <si>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</si>
  <si>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IP-E24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</si>
  <si>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24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</si>
  <si>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IP-E48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</si>
  <si>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48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</si>
  <si>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IP-BRA</t>
    </r>
  </si>
  <si>
    <t>Najem IP-ISDN prehoda za BRA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</si>
  <si>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NSU</t>
    </r>
  </si>
  <si>
    <t>Cena mesečne naročnine za standardnega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</si>
  <si>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NNU</t>
    </r>
  </si>
  <si>
    <t>Cena mesečne naročnine za naprednega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</si>
  <si>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NGU</t>
    </r>
  </si>
  <si>
    <t>Cena mesečne naročnine za Giga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</si>
  <si>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NSIP</t>
    </r>
  </si>
  <si>
    <t xml:space="preserve">Cena mesečne naročnine za SIP račun 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</si>
  <si>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NCISDN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</si>
  <si>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NCPSTN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</si>
  <si>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NPSTN</t>
    </r>
  </si>
  <si>
    <t>Cena mesečne naročnine za PSTN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</si>
  <si>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F-NA</t>
    </r>
  </si>
  <si>
    <t>Cena klicev v poslovno skupino naročnika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</si>
  <si>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F-FTS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</si>
  <si>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F-FTM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</si>
  <si>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F-FT2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</si>
  <si>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F-FAM</t>
    </r>
  </si>
  <si>
    <t>Cena klicev v fiksno omrežje Amis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</si>
  <si>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F-MTS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</si>
  <si>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F-MSI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</si>
  <si>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F-MTM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</si>
  <si>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F-EU+</t>
    </r>
  </si>
  <si>
    <t>Cena mednarodnih klicev fiksnih uporabnikov v EU+ območje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</si>
  <si>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F-1MO</t>
    </r>
  </si>
  <si>
    <t>Cena mednarodnih klicev fiksnih uporabnikov v 1. mednarodno območje</t>
  </si>
  <si>
    <t>Okvirno število enot
(mesec)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</si>
  <si>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VS-ES</t>
    </r>
  </si>
  <si>
    <t>Strošek vzpostavitve sistema (nakup opreme, prenosi številk, priključnine,…)</t>
  </si>
  <si>
    <t>Fiksni mesečni strošek mobilnih komunikacij (naročnine)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</si>
  <si>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VS-MK</t>
    </r>
  </si>
  <si>
    <t>Variabilni mesečni strošek mobilnih komunikacij (pogovori, sporočila, prenos podatkov)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</si>
  <si>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FS-FK</t>
    </r>
  </si>
  <si>
    <t>Fiksni mesečni strošek fiksnih komunikacij (naročnine, najemnine,…)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</si>
  <si>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VS-FK</t>
    </r>
  </si>
  <si>
    <t>Variabilni mesečni strošek fiksnih komunikacij (pogovori)</t>
  </si>
  <si>
    <t>Število mesecev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</si>
  <si>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FS-MK</t>
    </r>
  </si>
  <si>
    <t>Število uporabnikov</t>
  </si>
  <si>
    <t>Skupna ponudbena vrednost (v EUR brez DDV)</t>
  </si>
  <si>
    <t>Naziv ponudnika:</t>
  </si>
  <si>
    <t>Naslov ponudnika:</t>
  </si>
  <si>
    <t>Kraj</t>
  </si>
  <si>
    <t>Datum</t>
  </si>
  <si>
    <t>Žig in podpis odgovorne osebe:</t>
  </si>
  <si>
    <t>Navodilo:</t>
  </si>
  <si>
    <t>1.</t>
  </si>
  <si>
    <t>Ponudnik izpolnjuje rumeno obarvane celice, ki jih mora izpolniti v celoti.</t>
  </si>
  <si>
    <t>2.</t>
  </si>
  <si>
    <t>3.</t>
  </si>
  <si>
    <t>V kolikor ponudnik za posamezno ponudbeno postavko ne vpiše cene, se smatara, da ponuja to ponudbeno postavko po ceni 0,00 EUR!</t>
  </si>
  <si>
    <t>4.</t>
  </si>
  <si>
    <t>Ponudnik priloži izpolnjen, žigosan in podpisan obrazec št. 3/1 k obrazcu št. 3.</t>
  </si>
  <si>
    <t>OPOMBA:
V celicah E30 - E37 je navedeno trajanje klicev povprečnega uporabnika v določeno omrežje. Pri izračunu se (zaradi upoštevanja v naročnino vštetih 100 min pogovorov) v stopcu E navedena vrednost pomnoži z utežjo (1-100/160,5)=0,377</t>
  </si>
  <si>
    <t>Cena klicev mobilnih uporabnikov v območje držav izven Evrope</t>
  </si>
  <si>
    <r>
      <t xml:space="preserve">V stolpec "Cena na mersko enoto (brez DDV)" ponudnik vnese ponudbeno vrednost posamezne postavke predračuna (v EUR brez DDV), na največ </t>
    </r>
    <r>
      <rPr>
        <b/>
        <u/>
        <sz val="10"/>
        <color theme="1"/>
        <rFont val="Calibri"/>
        <family val="2"/>
        <charset val="238"/>
        <scheme val="minor"/>
      </rPr>
      <t>osem (8) decimalnih mest</t>
    </r>
    <r>
      <rPr>
        <sz val="10"/>
        <color theme="1"/>
        <rFont val="Calibri"/>
        <family val="2"/>
        <charset val="238"/>
        <scheme val="minor"/>
      </rPr>
      <t>.</t>
    </r>
  </si>
  <si>
    <t>Cena mesečne naročnine (100 minut klicev v vsa fiksna in mobilna slovenska omrežja, neomejeno poslana SMS/MMS sporočila, 500 MB prenosa podatkov)</t>
  </si>
  <si>
    <r>
      <t>C</t>
    </r>
    <r>
      <rPr>
        <b/>
        <vertAlign val="subscript"/>
        <sz val="10"/>
        <rFont val="Calibri"/>
        <family val="2"/>
        <charset val="238"/>
      </rPr>
      <t>PP2</t>
    </r>
  </si>
  <si>
    <t>Cena paketa za prenos podatkov v Sloveniji do 2 GB</t>
  </si>
  <si>
    <t>Cena mesečne naročnine za ISDN uporabnika</t>
  </si>
  <si>
    <t>Cena mesečne naročnine za analognega uporabnika s telefonom</t>
  </si>
  <si>
    <t>Obrazec št. 3/1 - Predračun - 2.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</si>
</sst>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\ &quot;€&quot;"/>
    <numFmt numFmtId="165" formatCode="#,##0.00\ &quot;€&quot;"/>
    <numFmt numFmtId="166" formatCode="#,##0.00000000\ _€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vertAlign val="subscript"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vertAlign val="subscript"/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4" borderId="0" xfId="0" applyFill="1"/>
    <xf numFmtId="0" fontId="9" fillId="0" borderId="0" xfId="0" applyFont="1"/>
    <xf numFmtId="0" fontId="1" fillId="0" borderId="0" xfId="0" applyFont="1"/>
    <xf numFmtId="0" fontId="0" fillId="0" borderId="0" xfId="0" applyProtection="1"/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9" fillId="0" borderId="0" xfId="0" applyFont="1" applyProtection="1"/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9" fillId="0" borderId="9" xfId="0" applyFont="1" applyBorder="1" applyProtection="1"/>
    <xf numFmtId="0" fontId="9" fillId="0" borderId="0" xfId="0" applyFont="1" applyAlignment="1" applyProtection="1">
      <alignment vertical="center"/>
    </xf>
    <xf numFmtId="0" fontId="9" fillId="0" borderId="31" xfId="0" applyFont="1" applyBorder="1" applyAlignment="1" applyProtection="1">
      <alignment horizontal="left" vertical="center"/>
    </xf>
    <xf numFmtId="0" fontId="5" fillId="2" borderId="23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 vertical="center"/>
    </xf>
    <xf numFmtId="0" fontId="5" fillId="0" borderId="0" xfId="0" applyFont="1" applyProtection="1"/>
    <xf numFmtId="0" fontId="2" fillId="2" borderId="11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center" vertical="center" wrapText="1"/>
    </xf>
    <xf numFmtId="165" fontId="4" fillId="0" borderId="12" xfId="0" applyNumberFormat="1" applyFont="1" applyBorder="1" applyAlignment="1" applyProtection="1">
      <alignment horizontal="right" vertical="center" wrapText="1"/>
    </xf>
    <xf numFmtId="0" fontId="2" fillId="2" borderId="13" xfId="0" applyFont="1" applyFill="1" applyBorder="1" applyAlignment="1" applyProtection="1">
      <alignment vertical="center"/>
    </xf>
    <xf numFmtId="0" fontId="4" fillId="2" borderId="9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vertical="center"/>
    </xf>
    <xf numFmtId="0" fontId="4" fillId="2" borderId="16" xfId="0" applyFont="1" applyFill="1" applyBorder="1" applyAlignment="1" applyProtection="1">
      <alignment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164" fontId="4" fillId="4" borderId="0" xfId="0" applyNumberFormat="1" applyFont="1" applyFill="1" applyBorder="1" applyAlignment="1" applyProtection="1">
      <alignment horizontal="right" vertical="center"/>
    </xf>
    <xf numFmtId="165" fontId="4" fillId="4" borderId="0" xfId="0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right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165" fontId="4" fillId="0" borderId="12" xfId="0" applyNumberFormat="1" applyFont="1" applyBorder="1" applyAlignment="1" applyProtection="1">
      <alignment horizontal="right" vertical="center"/>
    </xf>
    <xf numFmtId="0" fontId="2" fillId="2" borderId="22" xfId="0" applyFont="1" applyFill="1" applyBorder="1" applyAlignment="1" applyProtection="1">
      <alignment vertical="center"/>
    </xf>
    <xf numFmtId="0" fontId="9" fillId="0" borderId="31" xfId="0" applyFont="1" applyBorder="1" applyProtection="1"/>
    <xf numFmtId="0" fontId="2" fillId="2" borderId="23" xfId="0" applyFont="1" applyFill="1" applyBorder="1" applyAlignment="1" applyProtection="1">
      <alignment vertical="center"/>
    </xf>
    <xf numFmtId="0" fontId="6" fillId="5" borderId="11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</xf>
    <xf numFmtId="166" fontId="4" fillId="6" borderId="10" xfId="0" applyNumberFormat="1" applyFont="1" applyFill="1" applyBorder="1" applyAlignment="1" applyProtection="1">
      <alignment horizontal="right" vertical="center"/>
      <protection locked="0"/>
    </xf>
    <xf numFmtId="166" fontId="4" fillId="6" borderId="9" xfId="0" applyNumberFormat="1" applyFont="1" applyFill="1" applyBorder="1" applyAlignment="1" applyProtection="1">
      <alignment horizontal="right" vertical="center"/>
      <protection locked="0"/>
    </xf>
    <xf numFmtId="166" fontId="4" fillId="6" borderId="16" xfId="0" applyNumberFormat="1" applyFont="1" applyFill="1" applyBorder="1" applyAlignment="1" applyProtection="1">
      <alignment horizontal="right" vertical="center"/>
      <protection locked="0"/>
    </xf>
    <xf numFmtId="166" fontId="4" fillId="6" borderId="10" xfId="0" applyNumberFormat="1" applyFont="1" applyFill="1" applyBorder="1" applyAlignment="1" applyProtection="1">
      <alignment horizontal="right" vertical="center" wrapText="1"/>
      <protection locked="0"/>
    </xf>
    <xf numFmtId="166" fontId="4" fillId="6" borderId="9" xfId="0" applyNumberFormat="1" applyFont="1" applyFill="1" applyBorder="1" applyAlignment="1" applyProtection="1">
      <alignment horizontal="right" vertical="center" wrapText="1"/>
      <protection locked="0"/>
    </xf>
    <xf numFmtId="166" fontId="4" fillId="6" borderId="16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8" xfId="0" applyNumberFormat="1" applyFont="1" applyBorder="1" applyAlignment="1" applyProtection="1">
      <alignment horizontal="right" vertical="center" wrapText="1"/>
    </xf>
    <xf numFmtId="0" fontId="4" fillId="0" borderId="29" xfId="0" applyFont="1" applyBorder="1" applyAlignment="1" applyProtection="1">
      <alignment horizontal="center" vertical="center" wrapText="1"/>
    </xf>
    <xf numFmtId="166" fontId="4" fillId="6" borderId="29" xfId="0" applyNumberFormat="1" applyFont="1" applyFill="1" applyBorder="1" applyAlignment="1" applyProtection="1">
      <alignment horizontal="right" vertical="center"/>
      <protection locked="0"/>
    </xf>
    <xf numFmtId="165" fontId="4" fillId="0" borderId="30" xfId="0" applyNumberFormat="1" applyFont="1" applyBorder="1" applyAlignment="1" applyProtection="1">
      <alignment horizontal="right" vertical="center" wrapText="1"/>
    </xf>
    <xf numFmtId="165" fontId="4" fillId="0" borderId="28" xfId="0" applyNumberFormat="1" applyFont="1" applyFill="1" applyBorder="1" applyAlignment="1" applyProtection="1">
      <alignment horizontal="right" vertical="center"/>
    </xf>
    <xf numFmtId="165" fontId="4" fillId="0" borderId="28" xfId="0" applyNumberFormat="1" applyFont="1" applyBorder="1" applyAlignment="1" applyProtection="1">
      <alignment horizontal="right" vertical="center"/>
    </xf>
    <xf numFmtId="0" fontId="2" fillId="2" borderId="15" xfId="0" applyFont="1" applyFill="1" applyBorder="1" applyAlignment="1" applyProtection="1">
      <alignment horizontal="left" vertical="center"/>
    </xf>
    <xf numFmtId="0" fontId="12" fillId="2" borderId="29" xfId="0" applyFont="1" applyFill="1" applyBorder="1" applyAlignment="1" applyProtection="1">
      <alignment vertical="center" wrapText="1"/>
    </xf>
    <xf numFmtId="0" fontId="13" fillId="2" borderId="13" xfId="0" applyFont="1" applyFill="1" applyBorder="1" applyAlignment="1" applyProtection="1">
      <alignment vertical="center"/>
    </xf>
    <xf numFmtId="0" fontId="12" fillId="2" borderId="9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horizontal="left"/>
    </xf>
    <xf numFmtId="0" fontId="5" fillId="0" borderId="19" xfId="0" applyFont="1" applyBorder="1" applyAlignment="1" applyProtection="1">
      <alignment horizontal="left" vertical="center" wrapText="1"/>
    </xf>
    <xf numFmtId="0" fontId="9" fillId="0" borderId="20" xfId="0" applyFont="1" applyBorder="1" applyAlignment="1" applyProtection="1">
      <alignment horizontal="left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left" vertical="center" wrapText="1"/>
    </xf>
    <xf numFmtId="0" fontId="9" fillId="6" borderId="24" xfId="0" applyFont="1" applyFill="1" applyBorder="1" applyAlignment="1" applyProtection="1">
      <alignment horizontal="center" vertical="center"/>
      <protection locked="0"/>
    </xf>
    <xf numFmtId="0" fontId="9" fillId="6" borderId="25" xfId="0" applyFont="1" applyFill="1" applyBorder="1" applyAlignment="1" applyProtection="1">
      <alignment horizontal="center" vertical="center"/>
      <protection locked="0"/>
    </xf>
    <xf numFmtId="14" fontId="9" fillId="6" borderId="24" xfId="0" applyNumberFormat="1" applyFont="1" applyFill="1" applyBorder="1" applyAlignment="1" applyProtection="1">
      <alignment horizontal="right" vertical="center"/>
      <protection locked="0"/>
    </xf>
    <xf numFmtId="14" fontId="9" fillId="6" borderId="25" xfId="0" applyNumberFormat="1" applyFont="1" applyFill="1" applyBorder="1" applyAlignment="1" applyProtection="1">
      <alignment horizontal="right" vertical="center"/>
      <protection locked="0"/>
    </xf>
    <xf numFmtId="165" fontId="10" fillId="0" borderId="27" xfId="0" applyNumberFormat="1" applyFont="1" applyBorder="1" applyAlignment="1" applyProtection="1">
      <alignment horizontal="right" vertical="center" wrapText="1"/>
    </xf>
    <xf numFmtId="165" fontId="10" fillId="0" borderId="28" xfId="0" applyNumberFormat="1" applyFont="1" applyBorder="1" applyAlignment="1" applyProtection="1">
      <alignment horizontal="right" vertical="center" wrapText="1"/>
    </xf>
    <xf numFmtId="0" fontId="1" fillId="2" borderId="26" xfId="0" applyFont="1" applyFill="1" applyBorder="1" applyAlignment="1" applyProtection="1">
      <alignment horizontal="left" vertical="center"/>
    </xf>
    <xf numFmtId="0" fontId="1" fillId="2" borderId="27" xfId="0" applyFont="1" applyFill="1" applyBorder="1" applyAlignment="1" applyProtection="1">
      <alignment horizontal="left" vertical="center"/>
    </xf>
    <xf numFmtId="0" fontId="9" fillId="0" borderId="31" xfId="0" applyFont="1" applyBorder="1" applyAlignment="1" applyProtection="1">
      <alignment horizontal="left"/>
    </xf>
    <xf numFmtId="0" fontId="9" fillId="6" borderId="31" xfId="0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 applyProtection="1">
      <alignment horizontal="left" vertical="center"/>
    </xf>
    <xf numFmtId="0" fontId="4" fillId="2" borderId="16" xfId="0" applyFont="1" applyFill="1" applyBorder="1" applyAlignment="1" applyProtection="1">
      <alignment horizontal="left" vertical="center"/>
    </xf>
    <xf numFmtId="3" fontId="4" fillId="2" borderId="16" xfId="0" applyNumberFormat="1" applyFont="1" applyFill="1" applyBorder="1" applyAlignment="1" applyProtection="1">
      <alignment horizontal="center" vertical="center"/>
    </xf>
    <xf numFmtId="165" fontId="4" fillId="0" borderId="16" xfId="0" applyNumberFormat="1" applyFont="1" applyBorder="1" applyAlignment="1" applyProtection="1">
      <alignment horizontal="right" vertical="center" wrapText="1"/>
    </xf>
    <xf numFmtId="165" fontId="4" fillId="0" borderId="17" xfId="0" applyNumberFormat="1" applyFont="1" applyBorder="1" applyAlignment="1" applyProtection="1">
      <alignment horizontal="right" vertical="center" wrapText="1"/>
    </xf>
    <xf numFmtId="0" fontId="4" fillId="2" borderId="13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wrapText="1"/>
    </xf>
    <xf numFmtId="165" fontId="4" fillId="0" borderId="14" xfId="0" applyNumberFormat="1" applyFont="1" applyBorder="1" applyAlignment="1" applyProtection="1">
      <alignment horizontal="right" vertical="center" wrapText="1"/>
    </xf>
    <xf numFmtId="165" fontId="6" fillId="0" borderId="29" xfId="0" applyNumberFormat="1" applyFont="1" applyBorder="1" applyAlignment="1" applyProtection="1">
      <alignment horizontal="right" vertical="center" wrapText="1"/>
    </xf>
    <xf numFmtId="165" fontId="6" fillId="0" borderId="30" xfId="0" applyNumberFormat="1" applyFont="1" applyBorder="1" applyAlignment="1" applyProtection="1">
      <alignment horizontal="right" vertical="center" wrapText="1"/>
    </xf>
    <xf numFmtId="0" fontId="4" fillId="2" borderId="16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left" vertical="center" wrapText="1"/>
    </xf>
    <xf numFmtId="165" fontId="6" fillId="0" borderId="10" xfId="0" applyNumberFormat="1" applyFont="1" applyBorder="1" applyAlignment="1" applyProtection="1">
      <alignment horizontal="right" vertical="center" wrapText="1"/>
    </xf>
    <xf numFmtId="165" fontId="6" fillId="0" borderId="12" xfId="0" applyNumberFormat="1" applyFont="1" applyBorder="1" applyAlignment="1" applyProtection="1">
      <alignment horizontal="right" vertical="center" wrapText="1"/>
    </xf>
    <xf numFmtId="0" fontId="2" fillId="2" borderId="29" xfId="0" applyFont="1" applyFill="1" applyBorder="1" applyAlignment="1" applyProtection="1">
      <alignment horizontal="left" vertical="center" wrapText="1"/>
    </xf>
    <xf numFmtId="165" fontId="2" fillId="0" borderId="29" xfId="0" applyNumberFormat="1" applyFont="1" applyBorder="1" applyAlignment="1" applyProtection="1">
      <alignment horizontal="right" vertical="center" wrapText="1"/>
    </xf>
    <xf numFmtId="165" fontId="2" fillId="0" borderId="30" xfId="0" applyNumberFormat="1" applyFont="1" applyBorder="1" applyAlignment="1" applyProtection="1">
      <alignment horizontal="right" vertical="center" wrapText="1"/>
    </xf>
    <xf numFmtId="0" fontId="6" fillId="5" borderId="29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24" xfId="0" applyFont="1" applyFill="1" applyBorder="1" applyAlignment="1" applyProtection="1">
      <alignment horizontal="left" vertical="center" wrapText="1"/>
    </xf>
    <xf numFmtId="165" fontId="2" fillId="0" borderId="24" xfId="0" applyNumberFormat="1" applyFont="1" applyBorder="1" applyAlignment="1" applyProtection="1">
      <alignment horizontal="right" vertical="center" wrapText="1"/>
    </xf>
    <xf numFmtId="165" fontId="2" fillId="0" borderId="25" xfId="0" applyNumberFormat="1" applyFont="1" applyBorder="1" applyAlignment="1" applyProtection="1">
      <alignment horizontal="right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topLeftCell="A85" zoomScale="115" zoomScaleNormal="115" workbookViewId="0">
      <selection activeCell="C5" sqref="C5:F5"/>
    </sheetView>
  </sheetViews>
  <sheetFormatPr defaultRowHeight="15" x14ac:dyDescent="0.25"/>
  <cols>
    <col min="2" max="2" width="27.5703125" customWidth="1"/>
    <col min="3" max="5" width="12.7109375" customWidth="1"/>
    <col min="6" max="6" width="21.85546875" customWidth="1"/>
    <col min="7" max="7" width="53.140625" customWidth="1"/>
  </cols>
  <sheetData>
    <row r="1" spans="1:6" x14ac:dyDescent="0.25">
      <c r="A1" s="63" t="s">
        <v>135</v>
      </c>
      <c r="B1" s="63"/>
      <c r="C1" s="63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s="2" customFormat="1" ht="12.75" x14ac:dyDescent="0.2">
      <c r="A3" s="76" t="s">
        <v>114</v>
      </c>
      <c r="B3" s="76"/>
      <c r="C3" s="77"/>
      <c r="D3" s="77"/>
      <c r="E3" s="77"/>
      <c r="F3" s="77"/>
    </row>
    <row r="4" spans="1:6" s="2" customFormat="1" ht="12.75" x14ac:dyDescent="0.2">
      <c r="A4" s="17"/>
      <c r="B4" s="17"/>
      <c r="C4" s="18"/>
      <c r="D4" s="18"/>
      <c r="E4" s="18"/>
      <c r="F4" s="18"/>
    </row>
    <row r="5" spans="1:6" s="2" customFormat="1" ht="12.75" x14ac:dyDescent="0.2">
      <c r="A5" s="76" t="s">
        <v>115</v>
      </c>
      <c r="B5" s="76"/>
      <c r="C5" s="77"/>
      <c r="D5" s="77"/>
      <c r="E5" s="77"/>
      <c r="F5" s="77"/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  <row r="9" spans="1:6" ht="15.75" thickBot="1" x14ac:dyDescent="0.3">
      <c r="A9" s="19" t="s">
        <v>52</v>
      </c>
      <c r="B9" s="19" t="s">
        <v>53</v>
      </c>
      <c r="C9" s="4"/>
      <c r="D9" s="4"/>
      <c r="E9" s="4"/>
      <c r="F9" s="4"/>
    </row>
    <row r="10" spans="1:6" x14ac:dyDescent="0.25">
      <c r="A10" s="108" t="s">
        <v>0</v>
      </c>
      <c r="B10" s="109"/>
      <c r="C10" s="106" t="s">
        <v>55</v>
      </c>
      <c r="D10" s="106" t="s">
        <v>54</v>
      </c>
      <c r="E10" s="106" t="s">
        <v>1</v>
      </c>
      <c r="F10" s="106" t="s">
        <v>56</v>
      </c>
    </row>
    <row r="11" spans="1:6" ht="15.75" thickBot="1" x14ac:dyDescent="0.3">
      <c r="A11" s="110"/>
      <c r="B11" s="111"/>
      <c r="C11" s="107"/>
      <c r="D11" s="107"/>
      <c r="E11" s="107"/>
      <c r="F11" s="107"/>
    </row>
    <row r="12" spans="1:6" ht="35.1" customHeight="1" x14ac:dyDescent="0.25">
      <c r="A12" s="20" t="s">
        <v>2</v>
      </c>
      <c r="B12" s="21" t="s">
        <v>3</v>
      </c>
      <c r="C12" s="22" t="s">
        <v>4</v>
      </c>
      <c r="D12" s="47"/>
      <c r="E12" s="22">
        <v>100</v>
      </c>
      <c r="F12" s="23">
        <f>ROUND(D12,8)*E12</f>
        <v>0</v>
      </c>
    </row>
    <row r="13" spans="1:6" ht="35.1" customHeight="1" x14ac:dyDescent="0.25">
      <c r="A13" s="24" t="s">
        <v>5</v>
      </c>
      <c r="B13" s="25" t="s">
        <v>6</v>
      </c>
      <c r="C13" s="26" t="s">
        <v>4</v>
      </c>
      <c r="D13" s="48"/>
      <c r="E13" s="26">
        <v>350</v>
      </c>
      <c r="F13" s="23">
        <f t="shared" ref="F13:F21" si="0">ROUND(D13,8)*E13</f>
        <v>0</v>
      </c>
    </row>
    <row r="14" spans="1:6" ht="35.1" customHeight="1" x14ac:dyDescent="0.25">
      <c r="A14" s="24" t="s">
        <v>7</v>
      </c>
      <c r="B14" s="25" t="s">
        <v>8</v>
      </c>
      <c r="C14" s="26" t="s">
        <v>4</v>
      </c>
      <c r="D14" s="48"/>
      <c r="E14" s="26">
        <v>100</v>
      </c>
      <c r="F14" s="23">
        <f t="shared" si="0"/>
        <v>0</v>
      </c>
    </row>
    <row r="15" spans="1:6" ht="35.1" customHeight="1" x14ac:dyDescent="0.25">
      <c r="A15" s="24" t="s">
        <v>9</v>
      </c>
      <c r="B15" s="25" t="s">
        <v>10</v>
      </c>
      <c r="C15" s="26" t="s">
        <v>4</v>
      </c>
      <c r="D15" s="48"/>
      <c r="E15" s="26">
        <v>50</v>
      </c>
      <c r="F15" s="23">
        <f t="shared" si="0"/>
        <v>0</v>
      </c>
    </row>
    <row r="16" spans="1:6" ht="35.1" customHeight="1" x14ac:dyDescent="0.25">
      <c r="A16" s="24" t="s">
        <v>11</v>
      </c>
      <c r="B16" s="25" t="s">
        <v>12</v>
      </c>
      <c r="C16" s="26" t="s">
        <v>4</v>
      </c>
      <c r="D16" s="48"/>
      <c r="E16" s="26">
        <v>100</v>
      </c>
      <c r="F16" s="23">
        <f t="shared" si="0"/>
        <v>0</v>
      </c>
    </row>
    <row r="17" spans="1:6" ht="51" x14ac:dyDescent="0.25">
      <c r="A17" s="24" t="s">
        <v>13</v>
      </c>
      <c r="B17" s="25" t="s">
        <v>14</v>
      </c>
      <c r="C17" s="26" t="s">
        <v>4</v>
      </c>
      <c r="D17" s="48"/>
      <c r="E17" s="26">
        <v>100</v>
      </c>
      <c r="F17" s="23">
        <f t="shared" si="0"/>
        <v>0</v>
      </c>
    </row>
    <row r="18" spans="1:6" ht="38.25" x14ac:dyDescent="0.25">
      <c r="A18" s="24" t="s">
        <v>15</v>
      </c>
      <c r="B18" s="25" t="s">
        <v>16</v>
      </c>
      <c r="C18" s="26" t="s">
        <v>4</v>
      </c>
      <c r="D18" s="48"/>
      <c r="E18" s="26">
        <v>150</v>
      </c>
      <c r="F18" s="23">
        <f t="shared" si="0"/>
        <v>0</v>
      </c>
    </row>
    <row r="19" spans="1:6" ht="38.25" x14ac:dyDescent="0.25">
      <c r="A19" s="24" t="s">
        <v>17</v>
      </c>
      <c r="B19" s="25" t="s">
        <v>18</v>
      </c>
      <c r="C19" s="26" t="s">
        <v>4</v>
      </c>
      <c r="D19" s="48"/>
      <c r="E19" s="26">
        <v>10</v>
      </c>
      <c r="F19" s="23">
        <f t="shared" si="0"/>
        <v>0</v>
      </c>
    </row>
    <row r="20" spans="1:6" ht="35.1" customHeight="1" x14ac:dyDescent="0.25">
      <c r="A20" s="24" t="s">
        <v>19</v>
      </c>
      <c r="B20" s="25" t="s">
        <v>20</v>
      </c>
      <c r="C20" s="26" t="s">
        <v>4</v>
      </c>
      <c r="D20" s="48"/>
      <c r="E20" s="26">
        <v>10</v>
      </c>
      <c r="F20" s="23">
        <f t="shared" si="0"/>
        <v>0</v>
      </c>
    </row>
    <row r="21" spans="1:6" ht="35.1" customHeight="1" thickBot="1" x14ac:dyDescent="0.3">
      <c r="A21" s="27" t="s">
        <v>21</v>
      </c>
      <c r="B21" s="28" t="s">
        <v>22</v>
      </c>
      <c r="C21" s="29" t="s">
        <v>4</v>
      </c>
      <c r="D21" s="49"/>
      <c r="E21" s="29">
        <v>550</v>
      </c>
      <c r="F21" s="53">
        <f t="shared" si="0"/>
        <v>0</v>
      </c>
    </row>
    <row r="22" spans="1:6" s="1" customFormat="1" ht="15" customHeight="1" thickBot="1" x14ac:dyDescent="0.3">
      <c r="A22" s="30"/>
      <c r="B22" s="31"/>
      <c r="C22" s="32"/>
      <c r="D22" s="33"/>
      <c r="E22" s="32"/>
      <c r="F22" s="34"/>
    </row>
    <row r="23" spans="1:6" ht="39.950000000000003" customHeight="1" thickBot="1" x14ac:dyDescent="0.3">
      <c r="A23" s="104" t="s">
        <v>0</v>
      </c>
      <c r="B23" s="105"/>
      <c r="C23" s="35" t="s">
        <v>55</v>
      </c>
      <c r="D23" s="35" t="s">
        <v>54</v>
      </c>
      <c r="E23" s="35" t="s">
        <v>100</v>
      </c>
      <c r="F23" s="35" t="s">
        <v>56</v>
      </c>
    </row>
    <row r="24" spans="1:6" ht="76.5" x14ac:dyDescent="0.25">
      <c r="A24" s="42" t="s">
        <v>23</v>
      </c>
      <c r="B24" s="60" t="s">
        <v>130</v>
      </c>
      <c r="C24" s="54" t="s">
        <v>24</v>
      </c>
      <c r="D24" s="55"/>
      <c r="E24" s="54">
        <v>550</v>
      </c>
      <c r="F24" s="56">
        <f>ROUND(D24,8)*E24</f>
        <v>0</v>
      </c>
    </row>
    <row r="25" spans="1:6" ht="38.25" x14ac:dyDescent="0.25">
      <c r="A25" s="20" t="s">
        <v>25</v>
      </c>
      <c r="B25" s="21" t="s">
        <v>26</v>
      </c>
      <c r="C25" s="22" t="s">
        <v>24</v>
      </c>
      <c r="D25" s="47"/>
      <c r="E25" s="22">
        <v>50</v>
      </c>
      <c r="F25" s="23">
        <f t="shared" ref="F25:F39" si="1">ROUND(D25,8)*E25</f>
        <v>0</v>
      </c>
    </row>
    <row r="26" spans="1:6" ht="35.1" customHeight="1" x14ac:dyDescent="0.25">
      <c r="A26" s="24" t="s">
        <v>27</v>
      </c>
      <c r="B26" s="25" t="s">
        <v>28</v>
      </c>
      <c r="C26" s="26" t="s">
        <v>24</v>
      </c>
      <c r="D26" s="48"/>
      <c r="E26" s="26">
        <v>50</v>
      </c>
      <c r="F26" s="23">
        <f t="shared" si="1"/>
        <v>0</v>
      </c>
    </row>
    <row r="27" spans="1:6" ht="35.1" customHeight="1" x14ac:dyDescent="0.25">
      <c r="A27" s="24" t="s">
        <v>29</v>
      </c>
      <c r="B27" s="25" t="s">
        <v>30</v>
      </c>
      <c r="C27" s="26" t="s">
        <v>24</v>
      </c>
      <c r="D27" s="48"/>
      <c r="E27" s="26">
        <v>50</v>
      </c>
      <c r="F27" s="23">
        <f t="shared" si="1"/>
        <v>0</v>
      </c>
    </row>
    <row r="28" spans="1:6" ht="35.1" customHeight="1" x14ac:dyDescent="0.25">
      <c r="A28" s="61" t="s">
        <v>131</v>
      </c>
      <c r="B28" s="62" t="s">
        <v>132</v>
      </c>
      <c r="C28" s="26" t="s">
        <v>24</v>
      </c>
      <c r="D28" s="48"/>
      <c r="E28" s="26">
        <v>50</v>
      </c>
      <c r="F28" s="23">
        <f t="shared" si="1"/>
        <v>0</v>
      </c>
    </row>
    <row r="29" spans="1:6" ht="35.1" customHeight="1" x14ac:dyDescent="0.25">
      <c r="A29" s="24" t="s">
        <v>32</v>
      </c>
      <c r="B29" s="25" t="s">
        <v>33</v>
      </c>
      <c r="C29" s="26" t="s">
        <v>31</v>
      </c>
      <c r="D29" s="48"/>
      <c r="E29" s="26">
        <v>89.1</v>
      </c>
      <c r="F29" s="23">
        <f t="shared" si="1"/>
        <v>0</v>
      </c>
    </row>
    <row r="30" spans="1:6" ht="35.1" customHeight="1" x14ac:dyDescent="0.25">
      <c r="A30" s="24" t="s">
        <v>34</v>
      </c>
      <c r="B30" s="25" t="s">
        <v>35</v>
      </c>
      <c r="C30" s="26" t="s">
        <v>31</v>
      </c>
      <c r="D30" s="48"/>
      <c r="E30" s="26">
        <v>46.7</v>
      </c>
      <c r="F30" s="23">
        <f t="shared" si="1"/>
        <v>0</v>
      </c>
    </row>
    <row r="31" spans="1:6" ht="35.1" customHeight="1" x14ac:dyDescent="0.25">
      <c r="A31" s="24" t="s">
        <v>36</v>
      </c>
      <c r="B31" s="25" t="s">
        <v>37</v>
      </c>
      <c r="C31" s="26" t="s">
        <v>31</v>
      </c>
      <c r="D31" s="48"/>
      <c r="E31" s="26">
        <v>14.8</v>
      </c>
      <c r="F31" s="23">
        <f t="shared" si="1"/>
        <v>0</v>
      </c>
    </row>
    <row r="32" spans="1:6" ht="35.1" customHeight="1" x14ac:dyDescent="0.25">
      <c r="A32" s="24" t="s">
        <v>38</v>
      </c>
      <c r="B32" s="25" t="s">
        <v>39</v>
      </c>
      <c r="C32" s="26" t="s">
        <v>31</v>
      </c>
      <c r="D32" s="48"/>
      <c r="E32" s="26">
        <v>0.9</v>
      </c>
      <c r="F32" s="23">
        <f t="shared" si="1"/>
        <v>0</v>
      </c>
    </row>
    <row r="33" spans="1:6" ht="35.1" customHeight="1" x14ac:dyDescent="0.25">
      <c r="A33" s="24" t="s">
        <v>40</v>
      </c>
      <c r="B33" s="25" t="s">
        <v>41</v>
      </c>
      <c r="C33" s="26" t="s">
        <v>31</v>
      </c>
      <c r="D33" s="48"/>
      <c r="E33" s="26">
        <v>5.4</v>
      </c>
      <c r="F33" s="23">
        <f t="shared" si="1"/>
        <v>0</v>
      </c>
    </row>
    <row r="34" spans="1:6" ht="35.1" customHeight="1" x14ac:dyDescent="0.25">
      <c r="A34" s="24" t="s">
        <v>42</v>
      </c>
      <c r="B34" s="25" t="s">
        <v>43</v>
      </c>
      <c r="C34" s="26" t="s">
        <v>31</v>
      </c>
      <c r="D34" s="48"/>
      <c r="E34" s="26">
        <v>1.2</v>
      </c>
      <c r="F34" s="23">
        <f t="shared" si="1"/>
        <v>0</v>
      </c>
    </row>
    <row r="35" spans="1:6" ht="35.1" customHeight="1" x14ac:dyDescent="0.25">
      <c r="A35" s="24" t="s">
        <v>44</v>
      </c>
      <c r="B35" s="25" t="s">
        <v>45</v>
      </c>
      <c r="C35" s="26" t="s">
        <v>31</v>
      </c>
      <c r="D35" s="48"/>
      <c r="E35" s="26">
        <v>0.6</v>
      </c>
      <c r="F35" s="23">
        <f t="shared" si="1"/>
        <v>0</v>
      </c>
    </row>
    <row r="36" spans="1:6" ht="35.1" customHeight="1" x14ac:dyDescent="0.25">
      <c r="A36" s="24" t="s">
        <v>46</v>
      </c>
      <c r="B36" s="25" t="s">
        <v>47</v>
      </c>
      <c r="C36" s="26" t="s">
        <v>31</v>
      </c>
      <c r="D36" s="48"/>
      <c r="E36" s="26">
        <v>1.8</v>
      </c>
      <c r="F36" s="23">
        <f t="shared" si="1"/>
        <v>0</v>
      </c>
    </row>
    <row r="37" spans="1:6" ht="35.1" customHeight="1" x14ac:dyDescent="0.25">
      <c r="A37" s="24" t="s">
        <v>48</v>
      </c>
      <c r="B37" s="25" t="s">
        <v>49</v>
      </c>
      <c r="C37" s="26" t="s">
        <v>31</v>
      </c>
      <c r="D37" s="48"/>
      <c r="E37" s="26">
        <v>2.7</v>
      </c>
      <c r="F37" s="23">
        <f t="shared" si="1"/>
        <v>0</v>
      </c>
    </row>
    <row r="38" spans="1:6" ht="35.1" customHeight="1" x14ac:dyDescent="0.25">
      <c r="A38" s="36" t="s">
        <v>57</v>
      </c>
      <c r="B38" s="25" t="s">
        <v>50</v>
      </c>
      <c r="C38" s="26" t="s">
        <v>31</v>
      </c>
      <c r="D38" s="48"/>
      <c r="E38" s="26">
        <v>2.2000000000000002</v>
      </c>
      <c r="F38" s="23">
        <f t="shared" si="1"/>
        <v>0</v>
      </c>
    </row>
    <row r="39" spans="1:6" ht="35.1" customHeight="1" thickBot="1" x14ac:dyDescent="0.3">
      <c r="A39" s="59" t="s">
        <v>51</v>
      </c>
      <c r="B39" s="28" t="s">
        <v>128</v>
      </c>
      <c r="C39" s="29" t="s">
        <v>31</v>
      </c>
      <c r="D39" s="49"/>
      <c r="E39" s="29">
        <v>1.5</v>
      </c>
      <c r="F39" s="53">
        <f t="shared" si="1"/>
        <v>0</v>
      </c>
    </row>
    <row r="40" spans="1:6" ht="15" customHeight="1" x14ac:dyDescent="0.25">
      <c r="A40" s="4"/>
      <c r="B40" s="4"/>
      <c r="C40" s="4"/>
      <c r="D40" s="4"/>
      <c r="E40" s="4"/>
      <c r="F40" s="4"/>
    </row>
    <row r="41" spans="1:6" ht="15.75" thickBot="1" x14ac:dyDescent="0.3">
      <c r="A41" s="19" t="s">
        <v>58</v>
      </c>
      <c r="B41" s="19" t="s">
        <v>59</v>
      </c>
      <c r="C41" s="4"/>
      <c r="D41" s="4"/>
      <c r="E41" s="4"/>
      <c r="F41" s="4"/>
    </row>
    <row r="42" spans="1:6" ht="15" customHeight="1" x14ac:dyDescent="0.25">
      <c r="A42" s="108" t="s">
        <v>0</v>
      </c>
      <c r="B42" s="109"/>
      <c r="C42" s="106" t="s">
        <v>55</v>
      </c>
      <c r="D42" s="106" t="s">
        <v>54</v>
      </c>
      <c r="E42" s="106" t="s">
        <v>1</v>
      </c>
      <c r="F42" s="106" t="s">
        <v>56</v>
      </c>
    </row>
    <row r="43" spans="1:6" ht="15.75" thickBot="1" x14ac:dyDescent="0.3">
      <c r="A43" s="110"/>
      <c r="B43" s="111"/>
      <c r="C43" s="107"/>
      <c r="D43" s="107"/>
      <c r="E43" s="107"/>
      <c r="F43" s="107"/>
    </row>
    <row r="44" spans="1:6" ht="35.1" customHeight="1" x14ac:dyDescent="0.25">
      <c r="A44" s="20" t="s">
        <v>60</v>
      </c>
      <c r="B44" s="21" t="s">
        <v>61</v>
      </c>
      <c r="C44" s="37" t="s">
        <v>4</v>
      </c>
      <c r="D44" s="50"/>
      <c r="E44" s="37">
        <v>2146</v>
      </c>
      <c r="F44" s="38">
        <f>ROUND(D44,8)*E44</f>
        <v>0</v>
      </c>
    </row>
    <row r="45" spans="1:6" ht="35.1" customHeight="1" x14ac:dyDescent="0.25">
      <c r="A45" s="24" t="s">
        <v>62</v>
      </c>
      <c r="B45" s="25" t="s">
        <v>63</v>
      </c>
      <c r="C45" s="39" t="s">
        <v>4</v>
      </c>
      <c r="D45" s="51"/>
      <c r="E45" s="39">
        <v>1</v>
      </c>
      <c r="F45" s="38">
        <f t="shared" ref="F45:F50" si="2">ROUND(D45,8)*E45</f>
        <v>0</v>
      </c>
    </row>
    <row r="46" spans="1:6" ht="35.1" customHeight="1" x14ac:dyDescent="0.25">
      <c r="A46" s="24" t="s">
        <v>64</v>
      </c>
      <c r="B46" s="25" t="s">
        <v>65</v>
      </c>
      <c r="C46" s="39" t="s">
        <v>24</v>
      </c>
      <c r="D46" s="51"/>
      <c r="E46" s="39">
        <v>1</v>
      </c>
      <c r="F46" s="38">
        <f t="shared" si="2"/>
        <v>0</v>
      </c>
    </row>
    <row r="47" spans="1:6" ht="35.1" customHeight="1" x14ac:dyDescent="0.25">
      <c r="A47" s="24" t="s">
        <v>66</v>
      </c>
      <c r="B47" s="25" t="s">
        <v>67</v>
      </c>
      <c r="C47" s="39" t="s">
        <v>24</v>
      </c>
      <c r="D47" s="51"/>
      <c r="E47" s="39">
        <v>2</v>
      </c>
      <c r="F47" s="38">
        <f t="shared" si="2"/>
        <v>0</v>
      </c>
    </row>
    <row r="48" spans="1:6" ht="35.1" customHeight="1" x14ac:dyDescent="0.25">
      <c r="A48" s="24" t="s">
        <v>68</v>
      </c>
      <c r="B48" s="25" t="s">
        <v>69</v>
      </c>
      <c r="C48" s="39" t="s">
        <v>24</v>
      </c>
      <c r="D48" s="51"/>
      <c r="E48" s="39">
        <v>8</v>
      </c>
      <c r="F48" s="38">
        <f t="shared" si="2"/>
        <v>0</v>
      </c>
    </row>
    <row r="49" spans="1:6" ht="35.1" customHeight="1" x14ac:dyDescent="0.25">
      <c r="A49" s="24" t="s">
        <v>70</v>
      </c>
      <c r="B49" s="25" t="s">
        <v>71</v>
      </c>
      <c r="C49" s="39" t="s">
        <v>24</v>
      </c>
      <c r="D49" s="51"/>
      <c r="E49" s="39">
        <v>3</v>
      </c>
      <c r="F49" s="38">
        <f t="shared" si="2"/>
        <v>0</v>
      </c>
    </row>
    <row r="50" spans="1:6" ht="35.1" customHeight="1" thickBot="1" x14ac:dyDescent="0.3">
      <c r="A50" s="27" t="s">
        <v>72</v>
      </c>
      <c r="B50" s="28" t="s">
        <v>73</v>
      </c>
      <c r="C50" s="40" t="s">
        <v>24</v>
      </c>
      <c r="D50" s="52"/>
      <c r="E50" s="40">
        <v>2</v>
      </c>
      <c r="F50" s="57">
        <f t="shared" si="2"/>
        <v>0</v>
      </c>
    </row>
    <row r="51" spans="1:6" ht="15" customHeight="1" thickBot="1" x14ac:dyDescent="0.3">
      <c r="A51" s="4"/>
      <c r="B51" s="4"/>
      <c r="C51" s="4"/>
      <c r="D51" s="4"/>
      <c r="E51" s="4"/>
      <c r="F51" s="4"/>
    </row>
    <row r="52" spans="1:6" ht="39.950000000000003" customHeight="1" thickBot="1" x14ac:dyDescent="0.3">
      <c r="A52" s="104" t="s">
        <v>0</v>
      </c>
      <c r="B52" s="105"/>
      <c r="C52" s="35" t="s">
        <v>55</v>
      </c>
      <c r="D52" s="35" t="s">
        <v>54</v>
      </c>
      <c r="E52" s="35" t="s">
        <v>100</v>
      </c>
      <c r="F52" s="35" t="s">
        <v>56</v>
      </c>
    </row>
    <row r="53" spans="1:6" ht="35.1" customHeight="1" x14ac:dyDescent="0.25">
      <c r="A53" s="20" t="s">
        <v>74</v>
      </c>
      <c r="B53" s="21" t="s">
        <v>75</v>
      </c>
      <c r="C53" s="22" t="s">
        <v>24</v>
      </c>
      <c r="D53" s="50"/>
      <c r="E53" s="22">
        <v>1060</v>
      </c>
      <c r="F53" s="41">
        <f>ROUND(D53,8)*E53</f>
        <v>0</v>
      </c>
    </row>
    <row r="54" spans="1:6" ht="35.1" customHeight="1" x14ac:dyDescent="0.25">
      <c r="A54" s="24" t="s">
        <v>76</v>
      </c>
      <c r="B54" s="25" t="s">
        <v>77</v>
      </c>
      <c r="C54" s="26" t="s">
        <v>24</v>
      </c>
      <c r="D54" s="51"/>
      <c r="E54" s="26">
        <v>16</v>
      </c>
      <c r="F54" s="41">
        <f t="shared" ref="F54:F69" si="3">ROUND(D54,8)*E54</f>
        <v>0</v>
      </c>
    </row>
    <row r="55" spans="1:6" ht="35.1" customHeight="1" x14ac:dyDescent="0.25">
      <c r="A55" s="24" t="s">
        <v>78</v>
      </c>
      <c r="B55" s="25" t="s">
        <v>79</v>
      </c>
      <c r="C55" s="26" t="s">
        <v>24</v>
      </c>
      <c r="D55" s="51"/>
      <c r="E55" s="26">
        <v>2</v>
      </c>
      <c r="F55" s="41">
        <f t="shared" si="3"/>
        <v>0</v>
      </c>
    </row>
    <row r="56" spans="1:6" ht="35.1" customHeight="1" x14ac:dyDescent="0.25">
      <c r="A56" s="24" t="s">
        <v>80</v>
      </c>
      <c r="B56" s="25" t="s">
        <v>81</v>
      </c>
      <c r="C56" s="26" t="s">
        <v>24</v>
      </c>
      <c r="D56" s="51"/>
      <c r="E56" s="26">
        <v>906</v>
      </c>
      <c r="F56" s="41">
        <f t="shared" si="3"/>
        <v>0</v>
      </c>
    </row>
    <row r="57" spans="1:6" ht="35.1" customHeight="1" x14ac:dyDescent="0.25">
      <c r="A57" s="24" t="s">
        <v>82</v>
      </c>
      <c r="B57" s="25" t="s">
        <v>133</v>
      </c>
      <c r="C57" s="26" t="s">
        <v>24</v>
      </c>
      <c r="D57" s="51"/>
      <c r="E57" s="26">
        <v>8</v>
      </c>
      <c r="F57" s="41">
        <f t="shared" si="3"/>
        <v>0</v>
      </c>
    </row>
    <row r="58" spans="1:6" ht="42" customHeight="1" x14ac:dyDescent="0.25">
      <c r="A58" s="24" t="s">
        <v>83</v>
      </c>
      <c r="B58" s="25" t="s">
        <v>134</v>
      </c>
      <c r="C58" s="26" t="s">
        <v>24</v>
      </c>
      <c r="D58" s="51"/>
      <c r="E58" s="26">
        <v>120</v>
      </c>
      <c r="F58" s="41">
        <f t="shared" si="3"/>
        <v>0</v>
      </c>
    </row>
    <row r="59" spans="1:6" ht="35.1" customHeight="1" x14ac:dyDescent="0.25">
      <c r="A59" s="24" t="s">
        <v>84</v>
      </c>
      <c r="B59" s="25" t="s">
        <v>85</v>
      </c>
      <c r="C59" s="26" t="s">
        <v>24</v>
      </c>
      <c r="D59" s="51"/>
      <c r="E59" s="26">
        <v>32</v>
      </c>
      <c r="F59" s="41">
        <f t="shared" si="3"/>
        <v>0</v>
      </c>
    </row>
    <row r="60" spans="1:6" ht="35.1" customHeight="1" x14ac:dyDescent="0.25">
      <c r="A60" s="24" t="s">
        <v>86</v>
      </c>
      <c r="B60" s="25" t="s">
        <v>87</v>
      </c>
      <c r="C60" s="26" t="s">
        <v>31</v>
      </c>
      <c r="D60" s="51"/>
      <c r="E60" s="26">
        <v>24.8</v>
      </c>
      <c r="F60" s="41">
        <f t="shared" si="3"/>
        <v>0</v>
      </c>
    </row>
    <row r="61" spans="1:6" ht="35.1" customHeight="1" x14ac:dyDescent="0.25">
      <c r="A61" s="24" t="s">
        <v>88</v>
      </c>
      <c r="B61" s="25" t="s">
        <v>41</v>
      </c>
      <c r="C61" s="26" t="s">
        <v>31</v>
      </c>
      <c r="D61" s="51"/>
      <c r="E61" s="26">
        <v>7.7</v>
      </c>
      <c r="F61" s="41">
        <f t="shared" si="3"/>
        <v>0</v>
      </c>
    </row>
    <row r="62" spans="1:6" ht="35.1" customHeight="1" x14ac:dyDescent="0.25">
      <c r="A62" s="24" t="s">
        <v>89</v>
      </c>
      <c r="B62" s="25" t="s">
        <v>43</v>
      </c>
      <c r="C62" s="26" t="s">
        <v>31</v>
      </c>
      <c r="D62" s="51"/>
      <c r="E62" s="26">
        <v>2.1</v>
      </c>
      <c r="F62" s="41">
        <f t="shared" si="3"/>
        <v>0</v>
      </c>
    </row>
    <row r="63" spans="1:6" ht="35.1" customHeight="1" x14ac:dyDescent="0.25">
      <c r="A63" s="24" t="s">
        <v>90</v>
      </c>
      <c r="B63" s="25" t="s">
        <v>45</v>
      </c>
      <c r="C63" s="26" t="s">
        <v>31</v>
      </c>
      <c r="D63" s="51"/>
      <c r="E63" s="26">
        <v>1.2</v>
      </c>
      <c r="F63" s="41">
        <f t="shared" si="3"/>
        <v>0</v>
      </c>
    </row>
    <row r="64" spans="1:6" ht="35.1" customHeight="1" x14ac:dyDescent="0.25">
      <c r="A64" s="24" t="s">
        <v>91</v>
      </c>
      <c r="B64" s="25" t="s">
        <v>92</v>
      </c>
      <c r="C64" s="26" t="s">
        <v>31</v>
      </c>
      <c r="D64" s="51"/>
      <c r="E64" s="26">
        <v>2.8</v>
      </c>
      <c r="F64" s="41">
        <f t="shared" si="3"/>
        <v>0</v>
      </c>
    </row>
    <row r="65" spans="1:6" ht="35.1" customHeight="1" x14ac:dyDescent="0.25">
      <c r="A65" s="24" t="s">
        <v>93</v>
      </c>
      <c r="B65" s="25" t="s">
        <v>33</v>
      </c>
      <c r="C65" s="26" t="s">
        <v>31</v>
      </c>
      <c r="D65" s="51"/>
      <c r="E65" s="26">
        <v>1.5</v>
      </c>
      <c r="F65" s="41">
        <f t="shared" si="3"/>
        <v>0</v>
      </c>
    </row>
    <row r="66" spans="1:6" ht="35.1" customHeight="1" x14ac:dyDescent="0.25">
      <c r="A66" s="24" t="s">
        <v>94</v>
      </c>
      <c r="B66" s="25" t="s">
        <v>35</v>
      </c>
      <c r="C66" s="26" t="s">
        <v>31</v>
      </c>
      <c r="D66" s="51"/>
      <c r="E66" s="26">
        <v>2.1</v>
      </c>
      <c r="F66" s="41">
        <f t="shared" si="3"/>
        <v>0</v>
      </c>
    </row>
    <row r="67" spans="1:6" ht="35.1" customHeight="1" x14ac:dyDescent="0.25">
      <c r="A67" s="24" t="s">
        <v>95</v>
      </c>
      <c r="B67" s="25" t="s">
        <v>37</v>
      </c>
      <c r="C67" s="26" t="s">
        <v>31</v>
      </c>
      <c r="D67" s="51"/>
      <c r="E67" s="26">
        <v>0.7</v>
      </c>
      <c r="F67" s="41">
        <f t="shared" si="3"/>
        <v>0</v>
      </c>
    </row>
    <row r="68" spans="1:6" ht="35.1" customHeight="1" x14ac:dyDescent="0.25">
      <c r="A68" s="24" t="s">
        <v>96</v>
      </c>
      <c r="B68" s="25" t="s">
        <v>97</v>
      </c>
      <c r="C68" s="26" t="s">
        <v>31</v>
      </c>
      <c r="D68" s="51"/>
      <c r="E68" s="26">
        <v>0.7</v>
      </c>
      <c r="F68" s="41">
        <f t="shared" si="3"/>
        <v>0</v>
      </c>
    </row>
    <row r="69" spans="1:6" ht="39" thickBot="1" x14ac:dyDescent="0.3">
      <c r="A69" s="27" t="s">
        <v>98</v>
      </c>
      <c r="B69" s="28" t="s">
        <v>99</v>
      </c>
      <c r="C69" s="29" t="s">
        <v>31</v>
      </c>
      <c r="D69" s="52"/>
      <c r="E69" s="29">
        <v>0.1</v>
      </c>
      <c r="F69" s="58">
        <f t="shared" si="3"/>
        <v>0</v>
      </c>
    </row>
    <row r="70" spans="1:6" x14ac:dyDescent="0.25">
      <c r="A70" s="4"/>
      <c r="B70" s="4"/>
      <c r="C70" s="4"/>
      <c r="D70" s="4"/>
      <c r="E70" s="4"/>
      <c r="F70" s="4"/>
    </row>
    <row r="71" spans="1:6" ht="15.75" thickBot="1" x14ac:dyDescent="0.3">
      <c r="A71" s="4"/>
      <c r="B71" s="4"/>
      <c r="C71" s="4"/>
      <c r="D71" s="4"/>
      <c r="E71" s="4"/>
      <c r="F71" s="4"/>
    </row>
    <row r="72" spans="1:6" s="3" customFormat="1" ht="30" customHeight="1" thickBot="1" x14ac:dyDescent="0.3">
      <c r="A72" s="44" t="s">
        <v>101</v>
      </c>
      <c r="B72" s="101" t="s">
        <v>102</v>
      </c>
      <c r="C72" s="101"/>
      <c r="D72" s="101"/>
      <c r="E72" s="102">
        <f>ROUND(F12+F13+F14-F15-F16-F17-F18+F19+F20+F21+F45+F44,2)</f>
        <v>0</v>
      </c>
      <c r="F72" s="103"/>
    </row>
    <row r="73" spans="1:6" s="3" customFormat="1" ht="30" customHeight="1" x14ac:dyDescent="0.25">
      <c r="A73" s="42" t="s">
        <v>111</v>
      </c>
      <c r="B73" s="94" t="s">
        <v>103</v>
      </c>
      <c r="C73" s="94"/>
      <c r="D73" s="94"/>
      <c r="E73" s="95">
        <f>ROUND(F24+F25+F26+F27+F28,2)</f>
        <v>0</v>
      </c>
      <c r="F73" s="96"/>
    </row>
    <row r="74" spans="1:6" ht="30" customHeight="1" thickBot="1" x14ac:dyDescent="0.3">
      <c r="A74" s="78" t="s">
        <v>110</v>
      </c>
      <c r="B74" s="79"/>
      <c r="C74" s="90">
        <v>48</v>
      </c>
      <c r="D74" s="90"/>
      <c r="E74" s="81">
        <f>ROUND(E73*C74,2)</f>
        <v>0</v>
      </c>
      <c r="F74" s="82"/>
    </row>
    <row r="75" spans="1:6" s="3" customFormat="1" ht="30" customHeight="1" x14ac:dyDescent="0.25">
      <c r="A75" s="46" t="s">
        <v>104</v>
      </c>
      <c r="B75" s="97" t="s">
        <v>105</v>
      </c>
      <c r="C75" s="97"/>
      <c r="D75" s="97"/>
      <c r="E75" s="88">
        <f>((1-100/160.5))*(F29+F30+F31+F32+F33+F34+F35+F36)+F37+F38+F39</f>
        <v>0</v>
      </c>
      <c r="F75" s="89"/>
    </row>
    <row r="76" spans="1:6" ht="30" customHeight="1" x14ac:dyDescent="0.25">
      <c r="A76" s="83" t="s">
        <v>110</v>
      </c>
      <c r="B76" s="84"/>
      <c r="C76" s="85">
        <v>48</v>
      </c>
      <c r="D76" s="85"/>
      <c r="E76" s="86">
        <f>ROUND(E75*C76,2)</f>
        <v>0</v>
      </c>
      <c r="F76" s="87"/>
    </row>
    <row r="77" spans="1:6" ht="30" customHeight="1" thickBot="1" x14ac:dyDescent="0.3">
      <c r="A77" s="78" t="s">
        <v>112</v>
      </c>
      <c r="B77" s="79"/>
      <c r="C77" s="80">
        <v>550</v>
      </c>
      <c r="D77" s="80"/>
      <c r="E77" s="81">
        <f>ROUND(E76*C77,2)</f>
        <v>0</v>
      </c>
      <c r="F77" s="82"/>
    </row>
    <row r="78" spans="1:6" s="3" customFormat="1" ht="30" customHeight="1" x14ac:dyDescent="0.25">
      <c r="A78" s="46" t="s">
        <v>106</v>
      </c>
      <c r="B78" s="97" t="s">
        <v>107</v>
      </c>
      <c r="C78" s="97"/>
      <c r="D78" s="97"/>
      <c r="E78" s="88">
        <f>ROUND(F46+F47+F48+F49+F50+F53+F54+F55+F56+F57+F58+F59,2)</f>
        <v>0</v>
      </c>
      <c r="F78" s="89"/>
    </row>
    <row r="79" spans="1:6" ht="30" customHeight="1" thickBot="1" x14ac:dyDescent="0.3">
      <c r="A79" s="98" t="s">
        <v>110</v>
      </c>
      <c r="B79" s="99"/>
      <c r="C79" s="100">
        <v>48</v>
      </c>
      <c r="D79" s="100"/>
      <c r="E79" s="81">
        <f>ROUND(E78*C79,2)</f>
        <v>0</v>
      </c>
      <c r="F79" s="82"/>
    </row>
    <row r="80" spans="1:6" s="3" customFormat="1" ht="30" customHeight="1" x14ac:dyDescent="0.25">
      <c r="A80" s="45" t="s">
        <v>108</v>
      </c>
      <c r="B80" s="91" t="s">
        <v>109</v>
      </c>
      <c r="C80" s="91"/>
      <c r="D80" s="91"/>
      <c r="E80" s="92">
        <f>ROUND(F60+F61+F62+F63+F64+F65+F66+F67+F68+F69,2)</f>
        <v>0</v>
      </c>
      <c r="F80" s="93"/>
    </row>
    <row r="81" spans="1:6" ht="30" customHeight="1" x14ac:dyDescent="0.25">
      <c r="A81" s="83" t="s">
        <v>110</v>
      </c>
      <c r="B81" s="84"/>
      <c r="C81" s="85">
        <v>48</v>
      </c>
      <c r="D81" s="85"/>
      <c r="E81" s="86">
        <f>ROUND(E80*C81,2)</f>
        <v>0</v>
      </c>
      <c r="F81" s="87"/>
    </row>
    <row r="82" spans="1:6" ht="30" customHeight="1" thickBot="1" x14ac:dyDescent="0.3">
      <c r="A82" s="78" t="s">
        <v>112</v>
      </c>
      <c r="B82" s="79"/>
      <c r="C82" s="80">
        <v>2146</v>
      </c>
      <c r="D82" s="80"/>
      <c r="E82" s="81">
        <f>ROUND(E81*C82,2)</f>
        <v>0</v>
      </c>
      <c r="F82" s="82"/>
    </row>
    <row r="83" spans="1:6" ht="27" customHeight="1" thickBot="1" x14ac:dyDescent="0.3">
      <c r="A83" s="4"/>
      <c r="B83" s="74" t="s">
        <v>113</v>
      </c>
      <c r="C83" s="75"/>
      <c r="D83" s="75"/>
      <c r="E83" s="72">
        <f>ROUND(E82+E79+E77+E74+E72,2)</f>
        <v>0</v>
      </c>
      <c r="F83" s="73"/>
    </row>
    <row r="84" spans="1:6" x14ac:dyDescent="0.25">
      <c r="A84" s="4"/>
      <c r="B84" s="4"/>
      <c r="C84" s="4"/>
      <c r="D84" s="4"/>
      <c r="E84" s="4"/>
      <c r="F84" s="4"/>
    </row>
    <row r="85" spans="1:6" ht="15.75" thickBot="1" x14ac:dyDescent="0.3">
      <c r="A85" s="4"/>
      <c r="B85" s="4"/>
      <c r="C85" s="4"/>
      <c r="D85" s="4"/>
      <c r="E85" s="4"/>
      <c r="F85" s="4"/>
    </row>
    <row r="86" spans="1:6" s="2" customFormat="1" ht="13.5" thickBot="1" x14ac:dyDescent="0.25">
      <c r="A86" s="7"/>
      <c r="B86" s="12"/>
      <c r="C86" s="14" t="s">
        <v>116</v>
      </c>
      <c r="D86" s="68"/>
      <c r="E86" s="69"/>
      <c r="F86" s="7"/>
    </row>
    <row r="87" spans="1:6" s="2" customFormat="1" ht="13.5" thickBot="1" x14ac:dyDescent="0.25">
      <c r="A87" s="7"/>
      <c r="B87" s="12"/>
      <c r="C87" s="15"/>
      <c r="D87" s="16"/>
      <c r="E87" s="16"/>
      <c r="F87" s="7"/>
    </row>
    <row r="88" spans="1:6" s="2" customFormat="1" ht="13.5" thickBot="1" x14ac:dyDescent="0.25">
      <c r="A88" s="7"/>
      <c r="B88" s="12"/>
      <c r="C88" s="14" t="s">
        <v>117</v>
      </c>
      <c r="D88" s="70"/>
      <c r="E88" s="71"/>
      <c r="F88" s="7"/>
    </row>
    <row r="89" spans="1:6" x14ac:dyDescent="0.25">
      <c r="A89" s="4"/>
      <c r="B89" s="10"/>
      <c r="C89" s="5"/>
      <c r="D89" s="6"/>
      <c r="E89" s="6"/>
      <c r="F89" s="4"/>
    </row>
    <row r="90" spans="1:6" x14ac:dyDescent="0.25">
      <c r="A90" s="4"/>
      <c r="B90" s="10"/>
      <c r="C90" s="5"/>
      <c r="D90" s="6"/>
      <c r="E90" s="6"/>
      <c r="F90" s="4"/>
    </row>
    <row r="91" spans="1:6" x14ac:dyDescent="0.25">
      <c r="A91" s="4"/>
      <c r="B91" s="10"/>
      <c r="C91" s="5"/>
      <c r="D91" s="6"/>
      <c r="E91" s="6"/>
      <c r="F91" s="4"/>
    </row>
    <row r="92" spans="1:6" s="2" customFormat="1" ht="12.75" x14ac:dyDescent="0.2">
      <c r="A92" s="7"/>
      <c r="B92" s="12"/>
      <c r="C92" s="13" t="s">
        <v>118</v>
      </c>
      <c r="D92" s="13"/>
      <c r="E92" s="13"/>
      <c r="F92" s="43"/>
    </row>
    <row r="93" spans="1:6" x14ac:dyDescent="0.25">
      <c r="A93" s="4"/>
      <c r="B93" s="10"/>
      <c r="C93" s="5"/>
      <c r="D93" s="6"/>
      <c r="E93" s="6"/>
      <c r="F93" s="4"/>
    </row>
    <row r="94" spans="1:6" x14ac:dyDescent="0.25">
      <c r="A94" s="4"/>
      <c r="B94" s="10"/>
      <c r="C94" s="5"/>
      <c r="D94" s="6"/>
      <c r="E94" s="6"/>
      <c r="F94" s="4"/>
    </row>
    <row r="95" spans="1:6" x14ac:dyDescent="0.25">
      <c r="A95" s="4"/>
      <c r="B95" s="9" t="s">
        <v>119</v>
      </c>
      <c r="C95" s="4"/>
      <c r="D95" s="4"/>
      <c r="E95" s="8"/>
      <c r="F95" s="4"/>
    </row>
    <row r="96" spans="1:6" s="2" customFormat="1" ht="15" customHeight="1" x14ac:dyDescent="0.2">
      <c r="A96" s="11" t="s">
        <v>120</v>
      </c>
      <c r="B96" s="67" t="s">
        <v>121</v>
      </c>
      <c r="C96" s="65"/>
      <c r="D96" s="65"/>
      <c r="E96" s="65"/>
      <c r="F96" s="66"/>
    </row>
    <row r="97" spans="1:6" s="2" customFormat="1" ht="30" customHeight="1" x14ac:dyDescent="0.2">
      <c r="A97" s="11" t="s">
        <v>122</v>
      </c>
      <c r="B97" s="67" t="s">
        <v>129</v>
      </c>
      <c r="C97" s="65"/>
      <c r="D97" s="65"/>
      <c r="E97" s="65"/>
      <c r="F97" s="66"/>
    </row>
    <row r="98" spans="1:6" s="2" customFormat="1" ht="30" customHeight="1" x14ac:dyDescent="0.2">
      <c r="A98" s="11" t="s">
        <v>123</v>
      </c>
      <c r="B98" s="67" t="s">
        <v>124</v>
      </c>
      <c r="C98" s="65"/>
      <c r="D98" s="65"/>
      <c r="E98" s="65"/>
      <c r="F98" s="66"/>
    </row>
    <row r="99" spans="1:6" x14ac:dyDescent="0.25">
      <c r="A99" s="11" t="s">
        <v>125</v>
      </c>
      <c r="B99" s="67" t="s">
        <v>126</v>
      </c>
      <c r="C99" s="65"/>
      <c r="D99" s="65"/>
      <c r="E99" s="65"/>
      <c r="F99" s="66"/>
    </row>
    <row r="100" spans="1:6" x14ac:dyDescent="0.25">
      <c r="A100" s="4"/>
      <c r="B100" s="4"/>
      <c r="C100" s="4"/>
      <c r="D100" s="4"/>
      <c r="E100" s="4"/>
      <c r="F100" s="4"/>
    </row>
    <row r="101" spans="1:6" ht="69.75" customHeight="1" x14ac:dyDescent="0.25">
      <c r="A101" s="4"/>
      <c r="B101" s="64" t="s">
        <v>127</v>
      </c>
      <c r="C101" s="65"/>
      <c r="D101" s="65"/>
      <c r="E101" s="65"/>
      <c r="F101" s="66"/>
    </row>
  </sheetData>
  <sheetProtection algorithmName="SHA-512" hashValue="oG9aoSc6QkyWfSLRxlORve1/HAa53UHimJjMzIV9APzx2pENFq7SjAePueeDxQufz/lhF8L6NxVmaMYdT+g4Wg==" saltValue="RGzAaJdk4py7eGxBOiPZ5Q==" spinCount="100000" sheet="1" objects="1" scenarios="1"/>
  <mergeCells count="54">
    <mergeCell ref="B72:D72"/>
    <mergeCell ref="E72:F72"/>
    <mergeCell ref="A52:B52"/>
    <mergeCell ref="A23:B23"/>
    <mergeCell ref="C10:C11"/>
    <mergeCell ref="F10:F11"/>
    <mergeCell ref="A42:B43"/>
    <mergeCell ref="E42:E43"/>
    <mergeCell ref="C42:C43"/>
    <mergeCell ref="D42:D43"/>
    <mergeCell ref="F42:F43"/>
    <mergeCell ref="A10:B11"/>
    <mergeCell ref="E10:E11"/>
    <mergeCell ref="D10:D11"/>
    <mergeCell ref="C74:D74"/>
    <mergeCell ref="B80:D80"/>
    <mergeCell ref="E80:F80"/>
    <mergeCell ref="B73:D73"/>
    <mergeCell ref="E73:F73"/>
    <mergeCell ref="B75:D75"/>
    <mergeCell ref="E75:F75"/>
    <mergeCell ref="A74:B74"/>
    <mergeCell ref="E74:F74"/>
    <mergeCell ref="A76:B76"/>
    <mergeCell ref="C76:D76"/>
    <mergeCell ref="E76:F76"/>
    <mergeCell ref="A79:B79"/>
    <mergeCell ref="C79:D79"/>
    <mergeCell ref="E79:F79"/>
    <mergeCell ref="B78:D78"/>
    <mergeCell ref="E77:F77"/>
    <mergeCell ref="A81:B81"/>
    <mergeCell ref="C81:D81"/>
    <mergeCell ref="E81:F81"/>
    <mergeCell ref="A82:B82"/>
    <mergeCell ref="C82:D82"/>
    <mergeCell ref="E82:F82"/>
    <mergeCell ref="E78:F78"/>
    <mergeCell ref="A1:C1"/>
    <mergeCell ref="B101:F101"/>
    <mergeCell ref="B99:F99"/>
    <mergeCell ref="D86:E86"/>
    <mergeCell ref="D88:E88"/>
    <mergeCell ref="B96:F96"/>
    <mergeCell ref="B97:F97"/>
    <mergeCell ref="B98:F98"/>
    <mergeCell ref="E83:F83"/>
    <mergeCell ref="B83:D83"/>
    <mergeCell ref="A3:B3"/>
    <mergeCell ref="A5:B5"/>
    <mergeCell ref="C3:F3"/>
    <mergeCell ref="C5:F5"/>
    <mergeCell ref="A77:B77"/>
    <mergeCell ref="C77:D77"/>
  </mergeCells>
  <pageMargins left="0.70866141732283472" right="0.70866141732283472" top="0.74803149606299213" bottom="0.74803149606299213" header="0.31496062992125984" footer="0.31496062992125984"/>
  <pageSetup paperSize="9" scale="75" fitToHeight="3" orientation="portrait" r:id="rId1"/>
  <headerFooter>
    <oddFooter>Stran &amp;P od &amp;N</oddFooter>
  </headerFooter>
  <rowBreaks count="3" manualBreakCount="3">
    <brk id="21" max="16383" man="1"/>
    <brk id="40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A47D17D48E6344990759E4325D133D" ma:contentTypeVersion="1" ma:contentTypeDescription="Ustvari nov dokument." ma:contentTypeScope="" ma:versionID="a2a1ad99e69bde5a6ad1d13ba152e2d0">
  <xsd:schema xmlns:xsd="http://www.w3.org/2001/XMLSchema" xmlns:xs="http://www.w3.org/2001/XMLSchema" xmlns:p="http://schemas.microsoft.com/office/2006/metadata/properties" xmlns:ns1="http://schemas.microsoft.com/sharepoint/v3" xmlns:ns2="c414fd7f-21c6-4d94-90e3-68400e5795fc" targetNamespace="http://schemas.microsoft.com/office/2006/metadata/properties" ma:root="true" ma:fieldsID="700dbcdbde0f8d42dfd272a821cccf80" ns1:_="" ns2:_="">
    <xsd:import namespace="http://schemas.microsoft.com/sharepoint/v3"/>
    <xsd:import namespace="c414fd7f-21c6-4d94-90e3-68400e5795f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Razporejanje začetnega datuma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Razporejanje končnega datuma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4fd7f-21c6-4d94-90e3-68400e5795f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414fd7f-21c6-4d94-90e3-68400e5795fc">K67AKCNZ6W6Y-444-221</_dlc_DocId>
    <_dlc_DocIdUrl xmlns="c414fd7f-21c6-4d94-90e3-68400e5795fc">
      <Url>https://www.um.si/univerza/dokumentni-center/javna-narocila/_layouts/15/DocIdRedir.aspx?ID=K67AKCNZ6W6Y-444-221</Url>
      <Description>K67AKCNZ6W6Y-444-221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ED8BBE-77ED-4CBE-846C-D9E35CD6F08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EC99FE1-9ED7-4763-A883-A71271485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414fd7f-21c6-4d94-90e3-68400e579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FB8B10-571C-414D-8F1D-2352367FCC0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414fd7f-21c6-4d94-90e3-68400e5795fc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01D68DF-0C2D-4E77-82B8-69A532D87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2016-08-05T07:04:11Z</cp:lastPrinted>
  <dcterms:created xsi:type="dcterms:W3CDTF">2016-08-04T08:09:09Z</dcterms:created>
  <dcterms:modified xsi:type="dcterms:W3CDTF">2017-06-23T06:20:34Z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0x010100C6A47D17D48E6344990759E4325D133D</vt:lpwstr>
  </property>
  <property fmtid="{D5CDD505-2E9C-101B-9397-08002B2CF9AE}" pid="3" name="_dlc_DocIdItemGuid">
    <vt:lpwstr>b701d8a9-6fa3-43d4-918f-a11359a7907f</vt:lpwstr>
  </property>
</Properties>
</file>